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002\A1\L2\"/>
    </mc:Choice>
  </mc:AlternateContent>
  <bookViews>
    <workbookView xWindow="420" yWindow="540" windowWidth="11985" windowHeight="9105" tabRatio="800" activeTab="1"/>
  </bookViews>
  <sheets>
    <sheet name="TAPA" sheetId="15" r:id="rId1"/>
    <sheet name="Operador L2" sheetId="14" r:id="rId2"/>
    <sheet name="2-I" sheetId="18" r:id="rId3"/>
    <sheet name="2-R" sheetId="19" r:id="rId4"/>
  </sheets>
  <definedNames>
    <definedName name="_xlnm.Print_Area" localSheetId="2">'2-I'!$B$2:$G$37</definedName>
    <definedName name="_xlnm.Print_Area" localSheetId="3">'2-R'!$B$2:$G$38</definedName>
    <definedName name="_xlnm.Print_Area" localSheetId="1">'Operador L2'!$B$1:$J$35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1" i="19" l="1"/>
  <c r="D11" i="18"/>
  <c r="D18" i="15"/>
  <c r="I11" i="14" l="1"/>
  <c r="E37" i="19" l="1"/>
  <c r="D36" i="19"/>
  <c r="D19" i="19"/>
  <c r="D18" i="19"/>
  <c r="D17" i="19"/>
  <c r="D16" i="19"/>
  <c r="D15" i="19"/>
  <c r="D14" i="19"/>
  <c r="D13" i="19"/>
  <c r="B2" i="19"/>
  <c r="E37" i="18"/>
  <c r="D36" i="18"/>
  <c r="D35" i="18"/>
  <c r="D18" i="18"/>
  <c r="D17" i="18"/>
  <c r="D16" i="18"/>
  <c r="D15" i="18"/>
  <c r="D14" i="18"/>
  <c r="D13" i="18"/>
  <c r="B2" i="18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<sst xmlns="http://schemas.openxmlformats.org/spreadsheetml/2006/main" count="163" uniqueCount="85">
  <si>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</si>
  <si>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</si>
  <si>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</si>
  <si>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</si>
  <si>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</si>
  <si>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</si>
  <si>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</si>
  <si>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</si>
  <si>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</si>
  <si>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</si>
  <si>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</si>
  <si>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</si>
  <si>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</si>
  <si>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</si>
  <si>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</si>
  <si>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</si>
  <si>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</si>
  <si>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</si>
  <si>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</si>
  <si>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</si>
  <si>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</si>
  <si>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</si>
  <si>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</si>
  <si>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</si>
  <si>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</si>
  <si>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</si>
  <si>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</si>
  <si>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</si>
  <si>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</si>
  <si>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</si>
  <si>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</si>
  <si>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</si>
  <si>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</si>
  <si>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</si>
  <si>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</si>
  <si>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</si>
  <si>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</si>
  <si>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</si>
  <si>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</si>
  <si>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</si>
  <si>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</si>
  <si>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</si>
  <si>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</si>
  <si>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</si>
  <si>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</si>
  <si>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</si>
  <si>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</si>
  <si>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</si>
  <si>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</si>
  <si>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</si>
  <si>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</si>
  <si>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</si>
  <si>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</si>
  <si>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</si>
  <si>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</si>
  <si>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</si>
  <si>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</si>
  <si>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</si>
  <si>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</si>
  <si>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</si>
  <si>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</si>
  <si>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</si>
  <si>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</si>
  <si>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</si>
  <si>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</si>
  <si>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</si>
  <si>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</si>
  <si>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</si>
  <si>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</si>
  <si>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</si>
  <si>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</si>
  <si>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</si>
  <si>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</si>
  <si>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</si>
  <si>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</si>
  <si>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</si>
  <si>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</si>
  <si>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</si>
  <si>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ID_Servicio</t>
  </si>
  <si>
    <t>C. Henríquez</t>
  </si>
  <si>
    <t>Nercón</t>
  </si>
  <si>
    <t>media</t>
  </si>
  <si>
    <t>Normal</t>
  </si>
  <si>
    <t>Patricio Riquelme Suazo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</si>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</sst>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80" zoomScaleNormal="80" workbookViewId="0">
      <selection activeCell="F9" sqref="F9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4" t="str">
        <f ca="1">+D12&amp;"_"&amp;D13&amp;"_"&amp;D14&amp;"_"&amp;D15&amp;"_"&amp;I12&amp;"_"&amp;YEAR(L4)&amp;"_"&amp;I13</f>
        <v>POR_X_CASTRO L2_L2_Normal_2020_4</v>
      </c>
      <c r="C4" s="44"/>
      <c r="D4" s="44"/>
      <c r="E4" s="44"/>
      <c r="F4" s="44"/>
      <c r="G4" s="44"/>
      <c r="H4" s="44"/>
      <c r="I4" s="44"/>
      <c r="J4" s="44"/>
      <c r="L4" s="30">
        <f ca="1">+TODAY()</f>
        <v>43887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1" t="s">
        <v>41</v>
      </c>
      <c r="C12" s="41"/>
      <c r="D12" s="43" t="s">
        <v>77</v>
      </c>
      <c r="E12" s="43"/>
      <c r="G12" s="41" t="s">
        <v>42</v>
      </c>
      <c r="H12" s="41"/>
      <c r="I12" s="43" t="s">
        <v>82</v>
      </c>
      <c r="J12" s="43"/>
    </row>
    <row r="13" spans="1:12" customFormat="1" x14ac:dyDescent="0.3">
      <c r="B13" s="41" t="s">
        <v>43</v>
      </c>
      <c r="C13" s="41"/>
      <c r="D13" s="43" t="s">
        <v>64</v>
      </c>
      <c r="E13" s="43"/>
      <c r="G13" s="41" t="s">
        <v>48</v>
      </c>
      <c r="H13" s="41"/>
      <c r="I13" s="43">
        <v>4</v>
      </c>
      <c r="J13" s="43"/>
    </row>
    <row r="14" spans="1:12" customFormat="1" x14ac:dyDescent="0.3">
      <c r="B14" s="41" t="s">
        <v>45</v>
      </c>
      <c r="C14" s="41"/>
      <c r="D14" s="43" t="s">
        <v>74</v>
      </c>
      <c r="E14" s="43"/>
    </row>
    <row r="15" spans="1:12" x14ac:dyDescent="0.3">
      <c r="B15" s="41" t="s">
        <v>47</v>
      </c>
      <c r="C15" s="41"/>
      <c r="D15" s="43" t="s">
        <v>69</v>
      </c>
      <c r="E15" s="43"/>
    </row>
    <row r="16" spans="1:12" x14ac:dyDescent="0.3">
      <c r="B16" s="19"/>
      <c r="C16" s="19"/>
    </row>
    <row r="17" spans="2:10" x14ac:dyDescent="0.3">
      <c r="B17" s="41" t="s">
        <v>49</v>
      </c>
      <c r="C17" s="41"/>
      <c r="D17" s="38">
        <v>43870</v>
      </c>
      <c r="F17" s="27" t="s">
        <v>67</v>
      </c>
      <c r="G17" s="42" t="s">
        <v>83</v>
      </c>
      <c r="H17" s="42"/>
      <c r="I17" s="42"/>
      <c r="J17" s="42"/>
    </row>
    <row r="18" spans="2:10" x14ac:dyDescent="0.3">
      <c r="B18" s="41" t="s">
        <v>50</v>
      </c>
      <c r="C18" s="41"/>
      <c r="D18" s="38">
        <f>+D17</f>
        <v>43870</v>
      </c>
      <c r="F18" s="27" t="s">
        <v>68</v>
      </c>
      <c r="G18" s="42" t="s">
        <v>84</v>
      </c>
      <c r="H18" s="42"/>
      <c r="I18" s="42"/>
      <c r="J18" s="42"/>
    </row>
    <row r="22" spans="2:10" x14ac:dyDescent="0.3">
      <c r="F22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8" priority="12">
      <formula>D12=""</formula>
    </cfRule>
  </conditionalFormatting>
  <conditionalFormatting sqref="D13:E13">
    <cfRule type="expression" dxfId="47" priority="11">
      <formula>D13=""</formula>
    </cfRule>
  </conditionalFormatting>
  <conditionalFormatting sqref="D14:E14">
    <cfRule type="expression" dxfId="46" priority="10">
      <formula>D14=""</formula>
    </cfRule>
  </conditionalFormatting>
  <conditionalFormatting sqref="D15:E15">
    <cfRule type="expression" dxfId="45" priority="9">
      <formula>D15=""</formula>
    </cfRule>
  </conditionalFormatting>
  <conditionalFormatting sqref="I12:J12">
    <cfRule type="expression" dxfId="44" priority="8">
      <formula>I12=""</formula>
    </cfRule>
  </conditionalFormatting>
  <conditionalFormatting sqref="I13:J13">
    <cfRule type="expression" dxfId="43" priority="7">
      <formula>I13=""</formula>
    </cfRule>
  </conditionalFormatting>
  <conditionalFormatting sqref="G17:J17">
    <cfRule type="expression" dxfId="42" priority="4">
      <formula>G17=""</formula>
    </cfRule>
  </conditionalFormatting>
  <conditionalFormatting sqref="G18:J18">
    <cfRule type="expression" dxfId="41" priority="3">
      <formula>G18=""</formula>
    </cfRule>
  </conditionalFormatting>
  <conditionalFormatting sqref="D17:D18">
    <cfRule type="expression" dxfId="4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3"/>
  <sheetViews>
    <sheetView tabSelected="1" topLeftCell="A10" zoomScale="70" zoomScaleNormal="70" workbookViewId="0">
      <selection activeCell="F15" sqref="F15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3" t="s">
        <v>38</v>
      </c>
      <c r="C2" s="53"/>
      <c r="D2" s="53"/>
      <c r="E2" s="53"/>
      <c r="F2" s="53"/>
      <c r="G2" s="53"/>
      <c r="H2" s="53"/>
      <c r="I2" s="53"/>
      <c r="J2" s="53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4" t="str">
        <f ca="1">+D8&amp;"_"&amp;D9&amp;"_"&amp;D10&amp;"_"&amp;D11&amp;"_"&amp;I8&amp;"_"&amp;YEAR(L4)&amp;"_"&amp;I11</f>
        <v>POR_X_CASTRO L2_L2_Normal_2020_4</v>
      </c>
      <c r="D4" s="54"/>
      <c r="E4" s="54"/>
      <c r="F4" s="54"/>
      <c r="G4" s="54"/>
      <c r="H4" s="54"/>
      <c r="I4" s="54"/>
      <c r="J4" s="54"/>
      <c r="L4" s="31">
        <f ca="1">+TODAY()</f>
        <v>43887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1" t="s">
        <v>41</v>
      </c>
      <c r="C8" s="41"/>
      <c r="D8" s="43" t="s">
        <v>77</v>
      </c>
      <c r="E8" s="43"/>
      <c r="F8" s="18"/>
      <c r="G8" s="41" t="s">
        <v>42</v>
      </c>
      <c r="H8" s="41"/>
      <c r="I8" s="43" t="s">
        <v>82</v>
      </c>
      <c r="J8" s="43"/>
    </row>
    <row r="9" spans="1:12" x14ac:dyDescent="0.3">
      <c r="B9" s="41" t="s">
        <v>43</v>
      </c>
      <c r="C9" s="41"/>
      <c r="D9" s="43" t="s">
        <v>64</v>
      </c>
      <c r="E9" s="43"/>
      <c r="F9" s="18"/>
      <c r="G9" s="41" t="s">
        <v>44</v>
      </c>
      <c r="H9" s="41"/>
      <c r="I9" s="43"/>
      <c r="J9" s="43"/>
    </row>
    <row r="10" spans="1:12" x14ac:dyDescent="0.3">
      <c r="B10" s="41" t="s">
        <v>45</v>
      </c>
      <c r="C10" s="41"/>
      <c r="D10" s="43" t="str">
        <f>+TAPA!D14</f>
        <v>CASTRO L2</v>
      </c>
      <c r="E10" s="43"/>
      <c r="F10" s="18"/>
      <c r="G10" s="41" t="s">
        <v>46</v>
      </c>
      <c r="H10" s="41"/>
      <c r="I10" s="43" t="s">
        <v>65</v>
      </c>
      <c r="J10" s="43"/>
    </row>
    <row r="11" spans="1:12" x14ac:dyDescent="0.3">
      <c r="B11" s="41" t="s">
        <v>47</v>
      </c>
      <c r="C11" s="41"/>
      <c r="D11" s="43" t="s">
        <v>69</v>
      </c>
      <c r="E11" s="43"/>
      <c r="F11" s="18"/>
      <c r="G11" s="41" t="s">
        <v>48</v>
      </c>
      <c r="H11" s="41"/>
      <c r="I11" s="43">
        <f>+TAPA!I13</f>
        <v>4</v>
      </c>
      <c r="J11" s="43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1" t="s">
        <v>49</v>
      </c>
      <c r="C13" s="41"/>
      <c r="D13" s="38">
        <f>+TAPA!D17</f>
        <v>43870</v>
      </c>
      <c r="E13" s="18"/>
      <c r="F13" s="18"/>
      <c r="G13"/>
      <c r="H13"/>
      <c r="I13" s="13"/>
    </row>
    <row r="14" spans="1:12" x14ac:dyDescent="0.3">
      <c r="B14" s="41" t="s">
        <v>50</v>
      </c>
      <c r="C14" s="41"/>
      <c r="D14" s="38">
        <f>+TAPA!D18</f>
        <v>43870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48" t="s">
        <v>52</v>
      </c>
      <c r="C18" s="49"/>
      <c r="D18" s="50" t="s">
        <v>70</v>
      </c>
      <c r="E18" s="51"/>
      <c r="F18" s="51"/>
      <c r="G18" s="52"/>
      <c r="H18" s="13"/>
      <c r="I18" s="21" t="s">
        <v>53</v>
      </c>
      <c r="J18" s="29" t="s">
        <v>71</v>
      </c>
    </row>
    <row r="19" spans="2:12" x14ac:dyDescent="0.3">
      <c r="B19" s="48" t="s">
        <v>54</v>
      </c>
      <c r="C19" s="49"/>
      <c r="D19" s="50">
        <v>400055</v>
      </c>
      <c r="E19" s="51"/>
      <c r="F19" s="51"/>
      <c r="G19" s="52"/>
      <c r="H19" s="13"/>
      <c r="I19"/>
      <c r="J19"/>
    </row>
    <row r="20" spans="2:12" x14ac:dyDescent="0.3">
      <c r="B20" s="48" t="s">
        <v>55</v>
      </c>
      <c r="C20" s="49"/>
      <c r="D20" s="50" t="s">
        <v>70</v>
      </c>
      <c r="E20" s="51"/>
      <c r="F20" s="51"/>
      <c r="G20" s="52"/>
      <c r="H20" s="13"/>
      <c r="I20" s="21" t="s">
        <v>53</v>
      </c>
      <c r="J20" s="29" t="s">
        <v>71</v>
      </c>
    </row>
    <row r="21" spans="2:12" x14ac:dyDescent="0.3">
      <c r="B21" s="48" t="s">
        <v>56</v>
      </c>
      <c r="C21" s="49"/>
      <c r="D21" s="50" t="s">
        <v>73</v>
      </c>
      <c r="E21" s="51"/>
      <c r="F21" s="51"/>
      <c r="G21" s="52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1" t="s">
        <v>58</v>
      </c>
      <c r="C25" s="41"/>
      <c r="D25" s="20">
        <v>18</v>
      </c>
      <c r="E25"/>
      <c r="F25"/>
      <c r="G25"/>
      <c r="H25"/>
      <c r="I25" s="13"/>
    </row>
    <row r="26" spans="2:12" x14ac:dyDescent="0.3">
      <c r="B26" s="41" t="s">
        <v>59</v>
      </c>
      <c r="C26" s="41"/>
      <c r="D26" s="33">
        <v>22</v>
      </c>
      <c r="H26" s="13"/>
      <c r="I26" s="13"/>
    </row>
    <row r="27" spans="2:12" x14ac:dyDescent="0.3">
      <c r="B27" s="41" t="s">
        <v>60</v>
      </c>
      <c r="C27" s="41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47" t="s">
        <v>3</v>
      </c>
      <c r="F31" s="47"/>
      <c r="G31" s="47" t="s">
        <v>4</v>
      </c>
      <c r="H31" s="47"/>
      <c r="I31" s="37" t="s">
        <v>78</v>
      </c>
      <c r="J31" s="22" t="s">
        <v>63</v>
      </c>
      <c r="K31" s="34" t="s">
        <v>75</v>
      </c>
      <c r="L31" s="34" t="s">
        <v>76</v>
      </c>
    </row>
    <row r="32" spans="2:12" x14ac:dyDescent="0.3">
      <c r="B32" s="23">
        <v>2</v>
      </c>
      <c r="C32" s="23" t="s">
        <v>37</v>
      </c>
      <c r="D32" s="36">
        <v>12.26</v>
      </c>
      <c r="E32" s="45" t="s">
        <v>79</v>
      </c>
      <c r="F32" s="46"/>
      <c r="G32" s="45" t="s">
        <v>80</v>
      </c>
      <c r="H32" s="46"/>
      <c r="I32" s="23">
        <v>26</v>
      </c>
      <c r="J32" s="23" t="s">
        <v>66</v>
      </c>
      <c r="K32" s="35"/>
      <c r="L32" s="35"/>
    </row>
    <row r="33" spans="2:12" x14ac:dyDescent="0.3">
      <c r="B33" s="23">
        <v>2</v>
      </c>
      <c r="C33" s="23" t="s">
        <v>36</v>
      </c>
      <c r="D33" s="36">
        <v>12.34</v>
      </c>
      <c r="E33" s="45" t="s">
        <v>80</v>
      </c>
      <c r="F33" s="46"/>
      <c r="G33" s="45" t="s">
        <v>79</v>
      </c>
      <c r="H33" s="46"/>
      <c r="I33" s="23">
        <v>26</v>
      </c>
      <c r="J33" s="23" t="s">
        <v>66</v>
      </c>
      <c r="K33" s="35"/>
      <c r="L33" s="35"/>
    </row>
  </sheetData>
  <mergeCells count="37"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1:C21"/>
    <mergeCell ref="D21:G21"/>
    <mergeCell ref="B25:C25"/>
    <mergeCell ref="B26:C26"/>
    <mergeCell ref="B27:C27"/>
    <mergeCell ref="B18:C18"/>
    <mergeCell ref="D18:G18"/>
    <mergeCell ref="B19:C19"/>
    <mergeCell ref="D19:G19"/>
    <mergeCell ref="B20:C20"/>
    <mergeCell ref="D20:G20"/>
    <mergeCell ref="E33:F33"/>
    <mergeCell ref="G33:H33"/>
    <mergeCell ref="E32:F32"/>
    <mergeCell ref="G32:H32"/>
    <mergeCell ref="E31:F31"/>
    <mergeCell ref="G31:H31"/>
  </mergeCells>
  <conditionalFormatting sqref="D8:E8">
    <cfRule type="expression" dxfId="39" priority="160">
      <formula>D8=""</formula>
    </cfRule>
  </conditionalFormatting>
  <conditionalFormatting sqref="D10:E10">
    <cfRule type="expression" dxfId="38" priority="159">
      <formula>D10=""</formula>
    </cfRule>
  </conditionalFormatting>
  <conditionalFormatting sqref="D11:E11">
    <cfRule type="expression" dxfId="37" priority="158">
      <formula>D11=""</formula>
    </cfRule>
  </conditionalFormatting>
  <conditionalFormatting sqref="I8:J8">
    <cfRule type="expression" dxfId="36" priority="157">
      <formula>I8=""</formula>
    </cfRule>
  </conditionalFormatting>
  <conditionalFormatting sqref="D9:E9">
    <cfRule type="expression" dxfId="35" priority="156">
      <formula>D9=""</formula>
    </cfRule>
  </conditionalFormatting>
  <conditionalFormatting sqref="I9:J9">
    <cfRule type="expression" dxfId="34" priority="155">
      <formula>I9=""</formula>
    </cfRule>
  </conditionalFormatting>
  <conditionalFormatting sqref="I10:J10">
    <cfRule type="expression" dxfId="33" priority="154">
      <formula>I10=""</formula>
    </cfRule>
  </conditionalFormatting>
  <conditionalFormatting sqref="I11:J11">
    <cfRule type="expression" dxfId="32" priority="153">
      <formula>I11=""</formula>
    </cfRule>
  </conditionalFormatting>
  <conditionalFormatting sqref="D25">
    <cfRule type="expression" dxfId="31" priority="152">
      <formula>D25=""</formula>
    </cfRule>
  </conditionalFormatting>
  <conditionalFormatting sqref="D26">
    <cfRule type="expression" dxfId="30" priority="151">
      <formula>D26=""</formula>
    </cfRule>
  </conditionalFormatting>
  <conditionalFormatting sqref="D27">
    <cfRule type="expression" dxfId="29" priority="150">
      <formula>D27=""</formula>
    </cfRule>
  </conditionalFormatting>
  <conditionalFormatting sqref="J21">
    <cfRule type="expression" dxfId="28" priority="143">
      <formula>J21=""</formula>
    </cfRule>
  </conditionalFormatting>
  <conditionalFormatting sqref="D21:G21">
    <cfRule type="expression" dxfId="27" priority="139">
      <formula>D21=""</formula>
    </cfRule>
  </conditionalFormatting>
  <conditionalFormatting sqref="D13:D14">
    <cfRule type="expression" dxfId="26" priority="138">
      <formula>D13=""</formula>
    </cfRule>
  </conditionalFormatting>
  <conditionalFormatting sqref="D18:G18">
    <cfRule type="expression" dxfId="25" priority="117">
      <formula>D18=""</formula>
    </cfRule>
  </conditionalFormatting>
  <conditionalFormatting sqref="D19:G19">
    <cfRule type="expression" dxfId="24" priority="116">
      <formula>D19=""</formula>
    </cfRule>
  </conditionalFormatting>
  <conditionalFormatting sqref="D20:G20">
    <cfRule type="expression" dxfId="23" priority="115">
      <formula>D20=""</formula>
    </cfRule>
  </conditionalFormatting>
  <conditionalFormatting sqref="J18">
    <cfRule type="expression" dxfId="22" priority="114">
      <formula>J18=""</formula>
    </cfRule>
  </conditionalFormatting>
  <conditionalFormatting sqref="J20">
    <cfRule type="expression" dxfId="21" priority="113">
      <formula>J20=""</formula>
    </cfRule>
  </conditionalFormatting>
  <conditionalFormatting sqref="B32:C32">
    <cfRule type="expression" dxfId="20" priority="38">
      <formula>B32=""</formula>
    </cfRule>
  </conditionalFormatting>
  <conditionalFormatting sqref="J32">
    <cfRule type="expression" dxfId="19" priority="37">
      <formula>J32=""</formula>
    </cfRule>
  </conditionalFormatting>
  <conditionalFormatting sqref="E32">
    <cfRule type="expression" dxfId="18" priority="36">
      <formula>E32=""</formula>
    </cfRule>
  </conditionalFormatting>
  <conditionalFormatting sqref="G32">
    <cfRule type="expression" dxfId="17" priority="35">
      <formula>G32=""</formula>
    </cfRule>
  </conditionalFormatting>
  <conditionalFormatting sqref="B33:C33">
    <cfRule type="expression" dxfId="16" priority="34">
      <formula>B33=""</formula>
    </cfRule>
  </conditionalFormatting>
  <conditionalFormatting sqref="J33">
    <cfRule type="expression" dxfId="15" priority="33">
      <formula>J33=""</formula>
    </cfRule>
  </conditionalFormatting>
  <conditionalFormatting sqref="E33">
    <cfRule type="expression" dxfId="14" priority="32">
      <formula>E33=""</formula>
    </cfRule>
  </conditionalFormatting>
  <conditionalFormatting sqref="G33">
    <cfRule type="expression" dxfId="13" priority="31">
      <formula>G33=""</formula>
    </cfRule>
  </conditionalFormatting>
  <conditionalFormatting sqref="D32">
    <cfRule type="expression" dxfId="12" priority="30">
      <formula>D32=""</formula>
    </cfRule>
  </conditionalFormatting>
  <conditionalFormatting sqref="D33">
    <cfRule type="expression" dxfId="11" priority="29">
      <formula>D33=""</formula>
    </cfRule>
  </conditionalFormatting>
  <conditionalFormatting sqref="I32:I33">
    <cfRule type="expression" dxfId="10" priority="28">
      <formula>I32=""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G21" sqref="G21"/>
    </sheetView>
  </sheetViews>
  <sheetFormatPr baseColWidth="10" defaultRowHeight="15" x14ac:dyDescent="0.25"/>
  <cols>
    <col min="2" max="2" width="16" customWidth="1"/>
    <col min="3" max="3" width="16" bestFit="1" customWidth="1"/>
    <col min="4" max="4" width="17.85546875" bestFit="1" customWidth="1"/>
    <col min="5" max="5" width="14.5703125" customWidth="1"/>
    <col min="6" max="6" width="15.28515625" bestFit="1" customWidth="1"/>
    <col min="7" max="7" width="22.28515625" customWidth="1"/>
    <col min="9" max="14" width="0" hidden="1" customWidth="1"/>
  </cols>
  <sheetData>
    <row r="2" spans="2:9" ht="22.15" customHeight="1" x14ac:dyDescent="0.25">
      <c r="B2" s="55" t="str">
        <f>"PROGRAMA DE OPERACIÓN DEL SERVICIO ("&amp;B7&amp;" - "&amp;C7&amp;")"</f>
        <v>PROGRAMA DE OPERACIÓN DEL SERVICIO (2 - Ida)</v>
      </c>
      <c r="C2" s="55"/>
      <c r="D2" s="55"/>
      <c r="E2" s="55"/>
      <c r="F2" s="55"/>
      <c r="G2" s="55"/>
      <c r="I2" s="40"/>
    </row>
    <row r="4" spans="2:9" s="1" customFormat="1" x14ac:dyDescent="0.25">
      <c r="B4" s="1" t="s">
        <v>0</v>
      </c>
    </row>
    <row r="6" spans="2:9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4.45" customHeight="1" x14ac:dyDescent="0.25">
      <c r="B7" s="4">
        <v>2</v>
      </c>
      <c r="C7" s="4" t="s">
        <v>37</v>
      </c>
      <c r="D7" s="4" t="s">
        <v>79</v>
      </c>
      <c r="E7" s="4" t="s">
        <v>80</v>
      </c>
      <c r="F7" s="4" t="s">
        <v>82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56" t="s">
        <v>7</v>
      </c>
      <c r="C11" s="56" t="s">
        <v>8</v>
      </c>
      <c r="D11" s="57">
        <f>+TAPA!D17</f>
        <v>43870</v>
      </c>
      <c r="E11" s="58"/>
    </row>
    <row r="12" spans="2:9" ht="30" x14ac:dyDescent="0.25">
      <c r="B12" s="56"/>
      <c r="C12" s="56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9" ht="15.75" x14ac:dyDescent="0.25">
      <c r="B14" s="9">
        <v>1</v>
      </c>
      <c r="C14" s="39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9">
        <v>3</v>
      </c>
      <c r="C16" s="39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9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9">
        <v>7</v>
      </c>
      <c r="C20" s="39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9" t="s">
        <v>20</v>
      </c>
      <c r="D22" s="10" t="s">
        <v>81</v>
      </c>
      <c r="E22" s="10">
        <v>0</v>
      </c>
    </row>
    <row r="23" spans="2:5" ht="15.75" x14ac:dyDescent="0.25">
      <c r="B23" s="6">
        <v>10</v>
      </c>
      <c r="C23" s="7" t="s">
        <v>21</v>
      </c>
      <c r="D23" s="8" t="s">
        <v>81</v>
      </c>
      <c r="E23" s="8">
        <v>0</v>
      </c>
    </row>
    <row r="24" spans="2:5" ht="15.75" x14ac:dyDescent="0.25">
      <c r="B24" s="9">
        <v>11</v>
      </c>
      <c r="C24" s="39" t="s">
        <v>22</v>
      </c>
      <c r="D24" s="10" t="s">
        <v>81</v>
      </c>
      <c r="E24" s="10">
        <v>0</v>
      </c>
    </row>
    <row r="25" spans="2:5" ht="15.75" x14ac:dyDescent="0.25">
      <c r="B25" s="6">
        <v>12</v>
      </c>
      <c r="C25" s="7" t="s">
        <v>23</v>
      </c>
      <c r="D25" s="8" t="s">
        <v>81</v>
      </c>
      <c r="E25" s="8">
        <v>0</v>
      </c>
    </row>
    <row r="26" spans="2:5" ht="15.75" x14ac:dyDescent="0.25">
      <c r="B26" s="9">
        <v>13</v>
      </c>
      <c r="C26" s="39" t="s">
        <v>24</v>
      </c>
      <c r="D26" s="10" t="s">
        <v>81</v>
      </c>
      <c r="E26" s="10">
        <v>0</v>
      </c>
    </row>
    <row r="27" spans="2:5" ht="15.75" x14ac:dyDescent="0.25">
      <c r="B27" s="6">
        <v>14</v>
      </c>
      <c r="C27" s="7" t="s">
        <v>25</v>
      </c>
      <c r="D27" s="8" t="s">
        <v>81</v>
      </c>
      <c r="E27" s="8">
        <v>0</v>
      </c>
    </row>
    <row r="28" spans="2:5" ht="15.75" x14ac:dyDescent="0.25">
      <c r="B28" s="9">
        <v>15</v>
      </c>
      <c r="C28" s="39" t="s">
        <v>26</v>
      </c>
      <c r="D28" s="10"/>
      <c r="E28" s="10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9">
        <v>17</v>
      </c>
      <c r="C30" s="39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9">
        <v>19</v>
      </c>
      <c r="C32" s="39" t="s">
        <v>30</v>
      </c>
      <c r="D32" s="10"/>
      <c r="E32" s="10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9">
        <v>21</v>
      </c>
      <c r="C34" s="39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 t="str">
        <f t="shared" si="0"/>
        <v/>
      </c>
      <c r="E35" s="8"/>
    </row>
    <row r="36" spans="2:5" ht="15.75" x14ac:dyDescent="0.25">
      <c r="B36" s="9">
        <v>23</v>
      </c>
      <c r="C36" s="39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C7">
    <cfRule type="expression" dxfId="7" priority="3">
      <formula>C7=""</formula>
    </cfRule>
  </conditionalFormatting>
  <conditionalFormatting sqref="B7">
    <cfRule type="expression" dxfId="6" priority="2">
      <formula>B7=""</formula>
    </cfRule>
  </conditionalFormatting>
  <conditionalFormatting sqref="F7">
    <cfRule type="expression" dxfId="5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37"/>
  <sheetViews>
    <sheetView topLeftCell="A10" zoomScale="70" zoomScaleNormal="70" workbookViewId="0">
      <selection activeCell="H24" sqref="H24"/>
    </sheetView>
  </sheetViews>
  <sheetFormatPr baseColWidth="10" defaultRowHeight="15" x14ac:dyDescent="0.25"/>
  <cols>
    <col min="2" max="2" width="22.7109375" customWidth="1"/>
    <col min="3" max="3" width="16" bestFit="1" customWidth="1"/>
    <col min="4" max="4" width="12.42578125" bestFit="1" customWidth="1"/>
    <col min="5" max="5" width="14.5703125" bestFit="1" customWidth="1"/>
    <col min="6" max="6" width="15.28515625" bestFit="1" customWidth="1"/>
    <col min="9" max="14" width="0" hidden="1" customWidth="1"/>
  </cols>
  <sheetData>
    <row r="2" spans="2:10" ht="22.15" customHeight="1" x14ac:dyDescent="0.25">
      <c r="B2" s="55" t="str">
        <f>"PROGRAMA DE OPERACIÓN DEL SERVICIO ("&amp;B7&amp;" - "&amp;C7&amp;")"</f>
        <v>PROGRAMA DE OPERACIÓN DEL SERVICIO (2 - Regreso)</v>
      </c>
      <c r="C2" s="55"/>
      <c r="D2" s="55"/>
      <c r="E2" s="55"/>
      <c r="F2" s="55"/>
      <c r="G2" s="55"/>
      <c r="I2" s="55"/>
      <c r="J2" s="55"/>
    </row>
    <row r="4" spans="2:10" s="1" customFormat="1" x14ac:dyDescent="0.25">
      <c r="B4" s="1" t="s">
        <v>0</v>
      </c>
    </row>
    <row r="6" spans="2:10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ht="14.45" customHeight="1" x14ac:dyDescent="0.25">
      <c r="B7" s="4">
        <v>2</v>
      </c>
      <c r="C7" s="4" t="s">
        <v>36</v>
      </c>
      <c r="D7" s="4" t="s">
        <v>80</v>
      </c>
      <c r="E7" s="4" t="s">
        <v>79</v>
      </c>
      <c r="F7" s="4" t="s">
        <v>82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56" t="s">
        <v>7</v>
      </c>
      <c r="C11" s="56" t="s">
        <v>8</v>
      </c>
      <c r="D11" s="57">
        <f>+TAPA!D17</f>
        <v>43870</v>
      </c>
      <c r="E11" s="58"/>
    </row>
    <row r="12" spans="2:10" ht="30" x14ac:dyDescent="0.25">
      <c r="B12" s="56"/>
      <c r="C12" s="56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10" ht="15.75" x14ac:dyDescent="0.25">
      <c r="B14" s="9">
        <v>1</v>
      </c>
      <c r="C14" s="39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10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10" ht="15.75" x14ac:dyDescent="0.25">
      <c r="B16" s="9">
        <v>3</v>
      </c>
      <c r="C16" s="39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39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9">
        <v>7</v>
      </c>
      <c r="C20" s="39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39" t="s">
        <v>20</v>
      </c>
      <c r="D22" s="10" t="s">
        <v>81</v>
      </c>
      <c r="E22" s="10">
        <v>0</v>
      </c>
    </row>
    <row r="23" spans="2:5" ht="15.75" x14ac:dyDescent="0.25">
      <c r="B23" s="6">
        <v>10</v>
      </c>
      <c r="C23" s="7" t="s">
        <v>21</v>
      </c>
      <c r="D23" s="8" t="s">
        <v>81</v>
      </c>
      <c r="E23" s="8">
        <v>0</v>
      </c>
    </row>
    <row r="24" spans="2:5" ht="15.75" x14ac:dyDescent="0.25">
      <c r="B24" s="9">
        <v>11</v>
      </c>
      <c r="C24" s="39" t="s">
        <v>22</v>
      </c>
      <c r="D24" s="10" t="s">
        <v>81</v>
      </c>
      <c r="E24" s="10">
        <v>0</v>
      </c>
    </row>
    <row r="25" spans="2:5" ht="15.75" x14ac:dyDescent="0.25">
      <c r="B25" s="6">
        <v>12</v>
      </c>
      <c r="C25" s="7" t="s">
        <v>23</v>
      </c>
      <c r="D25" s="8" t="s">
        <v>81</v>
      </c>
      <c r="E25" s="8">
        <v>0</v>
      </c>
    </row>
    <row r="26" spans="2:5" ht="15.75" x14ac:dyDescent="0.25">
      <c r="B26" s="9">
        <v>13</v>
      </c>
      <c r="C26" s="39" t="s">
        <v>24</v>
      </c>
      <c r="D26" s="10" t="s">
        <v>81</v>
      </c>
      <c r="E26" s="10">
        <v>0</v>
      </c>
    </row>
    <row r="27" spans="2:5" ht="15.75" x14ac:dyDescent="0.25">
      <c r="B27" s="6">
        <v>14</v>
      </c>
      <c r="C27" s="7" t="s">
        <v>25</v>
      </c>
      <c r="D27" s="8" t="s">
        <v>81</v>
      </c>
      <c r="E27" s="8">
        <v>0</v>
      </c>
    </row>
    <row r="28" spans="2:5" ht="15.75" x14ac:dyDescent="0.25">
      <c r="B28" s="9">
        <v>15</v>
      </c>
      <c r="C28" s="39" t="s">
        <v>26</v>
      </c>
      <c r="D28" s="10"/>
      <c r="E28" s="10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9">
        <v>17</v>
      </c>
      <c r="C30" s="39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9">
        <v>19</v>
      </c>
      <c r="C32" s="39" t="s">
        <v>30</v>
      </c>
      <c r="D32" s="10"/>
      <c r="E32" s="10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9">
        <v>21</v>
      </c>
      <c r="C34" s="39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9">
        <v>23</v>
      </c>
      <c r="C36" s="39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5">
    <mergeCell ref="I2:J2"/>
    <mergeCell ref="B2:G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F7">
    <cfRule type="expression" dxfId="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7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L2</vt:lpstr>
      <vt:lpstr>2-I</vt:lpstr>
      <vt:lpstr>2-R</vt:lpstr>
      <vt:lpstr>'2-I'!Área_de_impresión</vt:lpstr>
      <vt:lpstr>'2-R'!Área_de_impresión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2020-02-26T21:25:03Z</dcterms:modified>
</cp:coreProperties>
</file>